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UBMINIST/SUBMINISTRAMENTS 2026/LSL-2026-211 Maquinari/02_PCAP/ANNEXOS/"/>
    </mc:Choice>
  </mc:AlternateContent>
  <xr:revisionPtr revIDLastSave="18" documentId="8_{34FA38C8-544B-406F-9ADF-44B871BAFE35}" xr6:coauthVersionLast="45" xr6:coauthVersionMax="47" xr10:uidLastSave="{22EF60DA-FF61-43F6-9E40-7C6595C1900E}"/>
  <bookViews>
    <workbookView xWindow="-108" yWindow="-108" windowWidth="23256" windowHeight="13896" xr2:uid="{00000000-000D-0000-FFFF-FFFF00000000}"/>
  </bookViews>
  <sheets>
    <sheet name="LOT 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2" l="1"/>
  <c r="H22" i="2"/>
  <c r="H23" i="2"/>
  <c r="H24" i="2"/>
  <c r="H20" i="2"/>
  <c r="H2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11" i="2"/>
  <c r="H12" i="2" l="1"/>
  <c r="H13" i="2"/>
  <c r="H14" i="2"/>
  <c r="H15" i="2"/>
  <c r="H16" i="2"/>
  <c r="H17" i="2"/>
  <c r="H18" i="2"/>
  <c r="H19" i="2"/>
  <c r="H11" i="2"/>
  <c r="H25" i="2" l="1"/>
  <c r="F25" i="2"/>
  <c r="G25" i="2" l="1"/>
</calcChain>
</file>

<file path=xl/sharedStrings.xml><?xml version="1.0" encoding="utf-8"?>
<sst xmlns="http://schemas.openxmlformats.org/spreadsheetml/2006/main" count="25" uniqueCount="25">
  <si>
    <t>Lot</t>
  </si>
  <si>
    <t>Descripció</t>
  </si>
  <si>
    <t>Unitats</t>
  </si>
  <si>
    <t>Import</t>
  </si>
  <si>
    <t>SUBTOTAL</t>
  </si>
  <si>
    <t>Preu unitari ofert sense IVA</t>
  </si>
  <si>
    <t>Total ofert sense IVA</t>
  </si>
  <si>
    <t>PU màxim</t>
  </si>
  <si>
    <t>Nom empresa:</t>
  </si>
  <si>
    <t>CIF empresa:</t>
  </si>
  <si>
    <t>Zebra ZQ630 + adaptadors alimentació + plataforma/suport</t>
  </si>
  <si>
    <t>Zebra ZT410</t>
  </si>
  <si>
    <t>SATO P CL4Nx 203DPI RFID HF</t>
  </si>
  <si>
    <t>Pistoles lectores codis de barres</t>
  </si>
  <si>
    <t>PDA's TC58 + base + cablejat + bateria extra + skeleton + funda</t>
  </si>
  <si>
    <t>Bateria MC67</t>
  </si>
  <si>
    <t xml:space="preserve">Bateria PSION </t>
  </si>
  <si>
    <t>Bateria TC57</t>
  </si>
  <si>
    <t>Bateria TC58</t>
  </si>
  <si>
    <t>Bateria TC8000</t>
  </si>
  <si>
    <t>Cablejat usb tipus C per connectar bases de PDA TC57</t>
  </si>
  <si>
    <t>Cablejat usb per connectar pistoles codi de barres (CBA-U42-S07PAR)</t>
  </si>
  <si>
    <t>Cablejat usb tipus C per connectar PDA TC58 al PC</t>
  </si>
  <si>
    <t>Lector de NFC per login per estacions de treball</t>
  </si>
  <si>
    <t>ANNEX 16. Model oferta econòmica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</si>
</sst>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333333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i/>
      <sz val="18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/>
      <top/>
      <bottom style="medium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2" borderId="0" xfId="0" applyFont="1" applyFill="1" applyAlignment="1"/>
    <xf numFmtId="0" fontId="6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1502019</xdr:colOff>
      <xdr:row>3</xdr:row>
      <xdr:rowOff>129712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B28B73-0D50-4756-8FA3-6C5DEFD07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81" y="1"/>
          <a:ext cx="1751134" cy="6295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664F-CA20-4786-9226-0E16DFE78CED}">
  <sheetPr>
    <pageSetUpPr fitToPage="1"/>
  </sheetPr>
  <dimension ref="B5:H25"/>
  <sheetViews>
    <sheetView tabSelected="1" topLeftCell="A7" zoomScale="130" zoomScaleNormal="130" workbookViewId="0">
      <selection activeCell="I15" sqref="I15"/>
    </sheetView>
  </sheetViews>
  <sheetFormatPr baseColWidth="10" defaultColWidth="11.44140625" defaultRowHeight="13.8" x14ac:dyDescent="0.25"/>
  <cols>
    <col min="1" max="1" width="11.44140625" style="7"/>
    <col min="2" max="2" width="3.5546875" style="7" bestFit="1" customWidth="1"/>
    <col min="3" max="3" width="52.21875" style="7" customWidth="1"/>
    <col min="4" max="4" width="14.21875" style="7" customWidth="1"/>
    <col min="5" max="5" width="8.5546875" style="7" bestFit="1" customWidth="1"/>
    <col min="6" max="6" width="9.33203125" style="7" bestFit="1" customWidth="1"/>
    <col min="7" max="7" width="21.5546875" style="7" bestFit="1" customWidth="1"/>
    <col min="8" max="8" width="21.6640625" style="7" bestFit="1" customWidth="1"/>
    <col min="9" max="9" width="22.21875" style="7" customWidth="1"/>
    <col min="10" max="10" width="11.44140625" style="7"/>
    <col min="11" max="11" width="64.109375" style="7" bestFit="1" customWidth="1"/>
    <col min="12" max="16384" width="11.44140625" style="7"/>
  </cols>
  <sheetData>
    <row r="5" spans="2:8" ht="17.399999999999999" x14ac:dyDescent="0.3">
      <c r="C5" s="10" t="s">
        <v>24</v>
      </c>
    </row>
    <row r="7" spans="2:8" ht="17.399999999999999" x14ac:dyDescent="0.3">
      <c r="C7" s="11" t="s">
        <v>8</v>
      </c>
      <c r="D7" s="8"/>
      <c r="E7" s="8"/>
      <c r="F7" s="8"/>
      <c r="G7" s="8"/>
    </row>
    <row r="8" spans="2:8" ht="17.399999999999999" x14ac:dyDescent="0.3">
      <c r="C8" s="11" t="s">
        <v>9</v>
      </c>
      <c r="D8" s="12"/>
      <c r="E8" s="12"/>
      <c r="F8" s="12"/>
      <c r="G8" s="12"/>
    </row>
    <row r="9" spans="2:8" ht="23.4" thickBot="1" x14ac:dyDescent="0.45">
      <c r="B9" s="9"/>
      <c r="C9" s="9"/>
    </row>
    <row r="10" spans="2:8" ht="14.4" thickBot="1" x14ac:dyDescent="0.3">
      <c r="B10" s="4" t="s">
        <v>0</v>
      </c>
      <c r="C10" s="4" t="s">
        <v>1</v>
      </c>
      <c r="D10" s="4" t="s">
        <v>2</v>
      </c>
      <c r="E10" s="4" t="s">
        <v>7</v>
      </c>
      <c r="F10" s="4" t="s">
        <v>3</v>
      </c>
      <c r="G10" s="6" t="s">
        <v>5</v>
      </c>
      <c r="H10" s="6" t="s">
        <v>6</v>
      </c>
    </row>
    <row r="11" spans="2:8" ht="14.4" thickBot="1" x14ac:dyDescent="0.3">
      <c r="B11" s="1">
        <v>2</v>
      </c>
      <c r="C11" s="1" t="s">
        <v>10</v>
      </c>
      <c r="D11" s="1">
        <v>9</v>
      </c>
      <c r="E11" s="2">
        <v>1700</v>
      </c>
      <c r="F11" s="2">
        <f>D11*E11</f>
        <v>15300</v>
      </c>
      <c r="G11" s="2"/>
      <c r="H11" s="2">
        <f>D11*G11</f>
        <v>0</v>
      </c>
    </row>
    <row r="12" spans="2:8" ht="14.4" thickBot="1" x14ac:dyDescent="0.3">
      <c r="B12" s="1">
        <v>2</v>
      </c>
      <c r="C12" s="1" t="s">
        <v>11</v>
      </c>
      <c r="D12" s="1">
        <v>3</v>
      </c>
      <c r="E12" s="2">
        <v>2355</v>
      </c>
      <c r="F12" s="2">
        <f t="shared" ref="F12:F24" si="0">D12*E12</f>
        <v>7065</v>
      </c>
      <c r="G12" s="2"/>
      <c r="H12" s="2">
        <f t="shared" ref="H12:H24" si="1">D12*G12</f>
        <v>0</v>
      </c>
    </row>
    <row r="13" spans="2:8" ht="14.4" thickBot="1" x14ac:dyDescent="0.3">
      <c r="B13" s="1">
        <v>2</v>
      </c>
      <c r="C13" s="1" t="s">
        <v>12</v>
      </c>
      <c r="D13" s="1">
        <v>1</v>
      </c>
      <c r="E13" s="2">
        <v>3400</v>
      </c>
      <c r="F13" s="2">
        <f t="shared" si="0"/>
        <v>3400</v>
      </c>
      <c r="G13" s="2"/>
      <c r="H13" s="2">
        <f t="shared" si="1"/>
        <v>0</v>
      </c>
    </row>
    <row r="14" spans="2:8" ht="14.4" thickBot="1" x14ac:dyDescent="0.3">
      <c r="B14" s="1">
        <v>2</v>
      </c>
      <c r="C14" s="1" t="s">
        <v>13</v>
      </c>
      <c r="D14" s="1">
        <v>8</v>
      </c>
      <c r="E14" s="2">
        <f>680.41+147</f>
        <v>827.41</v>
      </c>
      <c r="F14" s="2">
        <f t="shared" si="0"/>
        <v>6619.28</v>
      </c>
      <c r="G14" s="2"/>
      <c r="H14" s="2">
        <f t="shared" si="1"/>
        <v>0</v>
      </c>
    </row>
    <row r="15" spans="2:8" ht="14.4" thickBot="1" x14ac:dyDescent="0.3">
      <c r="B15" s="1">
        <v>2</v>
      </c>
      <c r="C15" s="1" t="s">
        <v>14</v>
      </c>
      <c r="D15" s="1">
        <v>16</v>
      </c>
      <c r="E15" s="2">
        <v>2800</v>
      </c>
      <c r="F15" s="2">
        <f t="shared" si="0"/>
        <v>44800</v>
      </c>
      <c r="G15" s="2"/>
      <c r="H15" s="2">
        <f t="shared" si="1"/>
        <v>0</v>
      </c>
    </row>
    <row r="16" spans="2:8" ht="14.4" thickBot="1" x14ac:dyDescent="0.3">
      <c r="B16" s="1">
        <v>2</v>
      </c>
      <c r="C16" s="1" t="s">
        <v>15</v>
      </c>
      <c r="D16" s="1">
        <v>10</v>
      </c>
      <c r="E16" s="2">
        <v>95</v>
      </c>
      <c r="F16" s="2">
        <f t="shared" si="0"/>
        <v>950</v>
      </c>
      <c r="G16" s="2"/>
      <c r="H16" s="2">
        <f t="shared" si="1"/>
        <v>0</v>
      </c>
    </row>
    <row r="17" spans="2:8" ht="14.4" thickBot="1" x14ac:dyDescent="0.3">
      <c r="B17" s="1">
        <v>2</v>
      </c>
      <c r="C17" s="1" t="s">
        <v>16</v>
      </c>
      <c r="D17" s="1">
        <v>10</v>
      </c>
      <c r="E17" s="2">
        <v>95</v>
      </c>
      <c r="F17" s="2">
        <f t="shared" si="0"/>
        <v>950</v>
      </c>
      <c r="G17" s="2"/>
      <c r="H17" s="2">
        <f t="shared" si="1"/>
        <v>0</v>
      </c>
    </row>
    <row r="18" spans="2:8" ht="14.4" thickBot="1" x14ac:dyDescent="0.3">
      <c r="B18" s="1">
        <v>2</v>
      </c>
      <c r="C18" s="1" t="s">
        <v>17</v>
      </c>
      <c r="D18" s="1">
        <v>10</v>
      </c>
      <c r="E18" s="2">
        <v>93.07</v>
      </c>
      <c r="F18" s="2">
        <f t="shared" si="0"/>
        <v>930.69999999999993</v>
      </c>
      <c r="G18" s="2"/>
      <c r="H18" s="2">
        <f t="shared" si="1"/>
        <v>0</v>
      </c>
    </row>
    <row r="19" spans="2:8" ht="14.4" thickBot="1" x14ac:dyDescent="0.3">
      <c r="B19" s="1">
        <v>2</v>
      </c>
      <c r="C19" s="1" t="s">
        <v>18</v>
      </c>
      <c r="D19" s="1">
        <v>5</v>
      </c>
      <c r="E19" s="2">
        <v>93.07</v>
      </c>
      <c r="F19" s="2">
        <f t="shared" si="0"/>
        <v>465.34999999999997</v>
      </c>
      <c r="G19" s="2"/>
      <c r="H19" s="2">
        <f t="shared" si="1"/>
        <v>0</v>
      </c>
    </row>
    <row r="20" spans="2:8" ht="14.4" thickBot="1" x14ac:dyDescent="0.3">
      <c r="B20" s="1">
        <v>2</v>
      </c>
      <c r="C20" s="1" t="s">
        <v>19</v>
      </c>
      <c r="D20" s="1">
        <v>10</v>
      </c>
      <c r="E20" s="2">
        <v>97</v>
      </c>
      <c r="F20" s="2">
        <f t="shared" si="0"/>
        <v>970</v>
      </c>
      <c r="G20" s="2"/>
      <c r="H20" s="2">
        <f t="shared" si="1"/>
        <v>0</v>
      </c>
    </row>
    <row r="21" spans="2:8" ht="14.4" thickBot="1" x14ac:dyDescent="0.3">
      <c r="B21" s="1">
        <v>2</v>
      </c>
      <c r="C21" s="1" t="s">
        <v>20</v>
      </c>
      <c r="D21" s="1">
        <v>5</v>
      </c>
      <c r="E21" s="2">
        <v>9.25</v>
      </c>
      <c r="F21" s="2">
        <f t="shared" si="0"/>
        <v>46.25</v>
      </c>
      <c r="G21" s="2"/>
      <c r="H21" s="2">
        <f t="shared" si="1"/>
        <v>0</v>
      </c>
    </row>
    <row r="22" spans="2:8" ht="14.4" thickBot="1" x14ac:dyDescent="0.3">
      <c r="B22" s="1">
        <v>2</v>
      </c>
      <c r="C22" s="1" t="s">
        <v>21</v>
      </c>
      <c r="D22" s="1">
        <v>5</v>
      </c>
      <c r="E22" s="2">
        <v>43.11</v>
      </c>
      <c r="F22" s="2">
        <f t="shared" si="0"/>
        <v>215.55</v>
      </c>
      <c r="G22" s="2"/>
      <c r="H22" s="2">
        <f t="shared" si="1"/>
        <v>0</v>
      </c>
    </row>
    <row r="23" spans="2:8" ht="14.4" thickBot="1" x14ac:dyDescent="0.3">
      <c r="B23" s="1">
        <v>2</v>
      </c>
      <c r="C23" s="1" t="s">
        <v>22</v>
      </c>
      <c r="D23" s="1">
        <v>15</v>
      </c>
      <c r="E23" s="2">
        <v>8.1999999999999993</v>
      </c>
      <c r="F23" s="2">
        <f t="shared" si="0"/>
        <v>122.99999999999999</v>
      </c>
      <c r="G23" s="2"/>
      <c r="H23" s="2">
        <f t="shared" si="1"/>
        <v>0</v>
      </c>
    </row>
    <row r="24" spans="2:8" ht="14.4" thickBot="1" x14ac:dyDescent="0.3">
      <c r="B24" s="1">
        <v>2</v>
      </c>
      <c r="C24" s="1" t="s">
        <v>23</v>
      </c>
      <c r="D24" s="1">
        <v>5</v>
      </c>
      <c r="E24" s="2">
        <v>288</v>
      </c>
      <c r="F24" s="2">
        <f t="shared" si="0"/>
        <v>1440</v>
      </c>
      <c r="G24" s="2"/>
      <c r="H24" s="2">
        <f t="shared" si="1"/>
        <v>0</v>
      </c>
    </row>
    <row r="25" spans="2:8" ht="14.4" thickBot="1" x14ac:dyDescent="0.3">
      <c r="B25" s="4"/>
      <c r="C25" s="5"/>
      <c r="D25" s="4"/>
      <c r="E25" s="3" t="s">
        <v>4</v>
      </c>
      <c r="F25" s="3">
        <f>SUM(F11:F24)</f>
        <v>83275.13</v>
      </c>
      <c r="G25" s="3">
        <f>SUM(G11:G24)</f>
        <v>0</v>
      </c>
      <c r="H25" s="3">
        <f>SUM(H11:H24)</f>
        <v>0</v>
      </c>
    </row>
  </sheetData>
  <mergeCells count="1">
    <mergeCell ref="D8:G8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97576E1CD6E44957BF7927F677AC0" ma:contentTypeVersion="21" ma:contentTypeDescription="Crea un document nou" ma:contentTypeScope="" ma:versionID="29db2f6ac6c72ef4c583e29360b86aa2">
  <xsd:schema xmlns:xsd="http://www.w3.org/2001/XMLSchema" xmlns:xs="http://www.w3.org/2001/XMLSchema" xmlns:p="http://schemas.microsoft.com/office/2006/metadata/properties" xmlns:ns2="79462474-03ac-40d3-b914-833d9c2fd1f0" xmlns:ns3="72585571-9dd7-47ab-ac65-579fcccf377b" targetNamespace="http://schemas.microsoft.com/office/2006/metadata/properties" ma:root="true" ma:fieldsID="b75b115d00d739ebfb2834117f98de05" ns2:_="" ns3:_="">
    <xsd:import namespace="79462474-03ac-40d3-b914-833d9c2fd1f0"/>
    <xsd:import namespace="72585571-9dd7-47ab-ac65-579fcccf37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62474-03ac-40d3-b914-833d9c2fd1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es de la imatge" ma:readOnly="false" ma:fieldId="{5cf76f15-5ced-4ddc-b409-7134ff3c332f}" ma:taxonomyMulti="true" ma:sspId="b2032889-8d31-41dc-9ada-7a853286fa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85571-9dd7-47ab-ac65-579fcccf37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b0b82d9e-10f3-47f6-9331-5c263f054d8e}" ma:internalName="TaxCatchAll" ma:showField="CatchAllData" ma:web="72585571-9dd7-47ab-ac65-579fcccf37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462474-03ac-40d3-b914-833d9c2fd1f0">
      <Terms xmlns="http://schemas.microsoft.com/office/infopath/2007/PartnerControls"/>
    </lcf76f155ced4ddcb4097134ff3c332f>
    <TaxCatchAll xmlns="72585571-9dd7-47ab-ac65-579fcccf377b" xsi:nil="true"/>
  </documentManagement>
</p:properties>
</file>

<file path=customXml/itemProps1.xml><?xml version="1.0" encoding="utf-8"?>
<ds:datastoreItem xmlns:ds="http://schemas.openxmlformats.org/officeDocument/2006/customXml" ds:itemID="{98C70CD1-9CD1-46CD-9017-28A2F009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62474-03ac-40d3-b914-833d9c2fd1f0"/>
    <ds:schemaRef ds:uri="72585571-9dd7-47ab-ac65-579fcccf37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1AC9D8-2A40-45AC-B1FA-B20D0C812D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6EA050-7C9B-41B8-862D-1FBED52558AF}">
  <ds:schemaRefs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72585571-9dd7-47ab-ac65-579fcccf377b"/>
    <ds:schemaRef ds:uri="79462474-03ac-40d3-b914-833d9c2fd1f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2</vt:lpstr>
    </vt:vector>
  </TitlesOfParts>
  <Manager/>
  <Company>Logaritme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Sole</dc:creator>
  <cp:keywords/>
  <dc:description/>
  <cp:lastModifiedBy>Madrid Ruiz, Susana</cp:lastModifiedBy>
  <cp:revision/>
  <cp:lastPrinted>2026-07-24T12:35:35Z</cp:lastPrinted>
  <dcterms:created xsi:type="dcterms:W3CDTF">2020-11-13T12:37:39Z</dcterms:created>
  <dcterms:modified xsi:type="dcterms:W3CDTF">2026-07-24T12:37:03Z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0x01010017797576E1CD6E44957BF7927F677AC0</vt:lpwstr>
  </property>
  <property fmtid="{D5CDD505-2E9C-101B-9397-08002B2CF9AE}" pid="3" name="MediaServiceImageTags">
    <vt:lpwstr/>
  </property>
</Properties>
</file>